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8_{8793422C-78A4-45FB-8C67-76E01EAEC389}" xr6:coauthVersionLast="47" xr6:coauthVersionMax="47" xr10:uidLastSave="{00000000-0000-0000-0000-000000000000}"/>
  <bookViews>
    <workbookView xWindow="28680" yWindow="-120" windowWidth="25440" windowHeight="1539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H32" i="1"/>
  <c r="H48" i="1" l="1"/>
</calcChain>
</file>

<file path=xl/sharedStrings.xml><?xml version="1.0" encoding="utf-8"?>
<sst xmlns="http://schemas.openxmlformats.org/spreadsheetml/2006/main" count="271" uniqueCount="158">
  <si>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</si>
  <si>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</si>
  <si>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</si>
  <si>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</si>
  <si>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</si>
  <si>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</si>
  <si>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</si>
  <si>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</si>
  <si>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</si>
  <si>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</si>
  <si>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</si>
  <si>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</si>
  <si>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</si>
  <si>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</si>
  <si>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</si>
  <si>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</si>
  <si>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</si>
  <si>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MON110</t>
  </si>
  <si>
    <t>SCOPE OF WORK:</t>
  </si>
  <si>
    <t>KDC36 Colonial Post Top &amp; Pole # 15 or # 16 (16' fiberglass)</t>
  </si>
  <si>
    <t>Various</t>
  </si>
  <si>
    <t>Service and Relamping</t>
  </si>
  <si>
    <t>UPGRADE01 Pole Number Tag</t>
  </si>
  <si>
    <t>Bethesda Pole Painting</t>
  </si>
  <si>
    <t>S&amp;R02 Traffic Signal Mounted(20.39)</t>
  </si>
  <si>
    <t>KDPOLE16 16' Black Fiberglass</t>
  </si>
  <si>
    <t>S&amp;R01 Non-Traffic Signal Mounted(15.02)</t>
  </si>
  <si>
    <t>10/16/2023 thru 10/31/2023</t>
  </si>
  <si>
    <t>231013-101</t>
  </si>
  <si>
    <t>Split Tree Circle</t>
  </si>
  <si>
    <t>11012</t>
  </si>
  <si>
    <t>Pic 10/16</t>
  </si>
  <si>
    <t>231014-102</t>
  </si>
  <si>
    <t>Archdale Road</t>
  </si>
  <si>
    <t>19008</t>
  </si>
  <si>
    <t>231016-107</t>
  </si>
  <si>
    <t>Mateny Road</t>
  </si>
  <si>
    <t>18040</t>
  </si>
  <si>
    <t>KDC37 Cobra-Head &amp; Pole # 23 (26' Aluminum Pendant)</t>
  </si>
  <si>
    <t>Pic 10/17</t>
  </si>
  <si>
    <t>231016-106</t>
  </si>
  <si>
    <t>Glenmore Spring Road</t>
  </si>
  <si>
    <t>08001</t>
  </si>
  <si>
    <t>231017-106</t>
  </si>
  <si>
    <t>Oaklyn Drive</t>
  </si>
  <si>
    <t>09078</t>
  </si>
  <si>
    <t>Pic 10/18</t>
  </si>
  <si>
    <t>231017-107</t>
  </si>
  <si>
    <t>Straw Bale Lane</t>
  </si>
  <si>
    <t>13017</t>
  </si>
  <si>
    <t>231017-111</t>
  </si>
  <si>
    <t>Tourmaline Court</t>
  </si>
  <si>
    <t>12066</t>
  </si>
  <si>
    <t>Pic 10/19</t>
  </si>
  <si>
    <t>230418-116</t>
  </si>
  <si>
    <t>Bethesda Avenue</t>
  </si>
  <si>
    <t>04015</t>
  </si>
  <si>
    <t>KDC51 Bethesda Globe &amp; Pole # 26 (13' Cast Post Bethesda)</t>
  </si>
  <si>
    <t>230609-104</t>
  </si>
  <si>
    <t>Commerce Lane</t>
  </si>
  <si>
    <t>04004</t>
  </si>
  <si>
    <t>230609-105</t>
  </si>
  <si>
    <t>04006</t>
  </si>
  <si>
    <t>(LABOR ONLY)KDPOLE26 13' Cast Post Bethesda (Straightened Pole)</t>
  </si>
  <si>
    <t>Trailridge Drive</t>
  </si>
  <si>
    <t>12074</t>
  </si>
  <si>
    <t>Pic 10/24</t>
  </si>
  <si>
    <t>230921-101</t>
  </si>
  <si>
    <t>Redland Road</t>
  </si>
  <si>
    <t>36302</t>
  </si>
  <si>
    <t>KDLUM02 Cobra-head</t>
  </si>
  <si>
    <t>230601-103</t>
  </si>
  <si>
    <t>Woodfield Road</t>
  </si>
  <si>
    <t>26066</t>
  </si>
  <si>
    <t>KDC55 Damascus Vehicular &amp; pole #31 (25' Davited Steel Damascus)</t>
  </si>
  <si>
    <t>Pic 10/25</t>
  </si>
  <si>
    <t>230716-101</t>
  </si>
  <si>
    <t>Main Street</t>
  </si>
  <si>
    <t>09114</t>
  </si>
  <si>
    <t>230815-102</t>
  </si>
  <si>
    <t>Wintergate Drive</t>
  </si>
  <si>
    <t>00015</t>
  </si>
  <si>
    <t>KDC46 Washington Globe &amp; Pole # 25 (12' Cast Post Residential Decorative)</t>
  </si>
  <si>
    <t>Pic 10/30</t>
  </si>
  <si>
    <t>230828-105</t>
  </si>
  <si>
    <t>Montrose Road</t>
  </si>
  <si>
    <t>11043</t>
  </si>
  <si>
    <t>KDC45 Washington Globe &amp; Pole # 17 (16' Fluted Fiberglass)</t>
  </si>
  <si>
    <t>Pic 10/31</t>
  </si>
  <si>
    <t>230920-108</t>
  </si>
  <si>
    <t>Broadway Avenue</t>
  </si>
  <si>
    <t>24020</t>
  </si>
  <si>
    <t>Vehicular Teardrop (Clarksburg Luminaire)</t>
  </si>
  <si>
    <t>231027-111</t>
  </si>
  <si>
    <t>Airpark Road</t>
  </si>
  <si>
    <t>07033</t>
  </si>
  <si>
    <t xml:space="preserve"> </t>
  </si>
  <si>
    <t>NEW05 Retrofitting existing Foundation, EA</t>
  </si>
  <si>
    <t>230914-110</t>
  </si>
  <si>
    <t>Georgia Avenue</t>
  </si>
  <si>
    <t>08176</t>
  </si>
  <si>
    <t>230928-110</t>
  </si>
  <si>
    <t>Hampden</t>
  </si>
  <si>
    <t>08002</t>
  </si>
  <si>
    <t>Various (23)</t>
  </si>
  <si>
    <t>PAINT01 Steel Or Cast Iron &lt;15' (214.60)</t>
  </si>
  <si>
    <t>Various (26)</t>
  </si>
  <si>
    <t>Various (376)</t>
  </si>
  <si>
    <t>KDLUM14 Washington Globe</t>
  </si>
  <si>
    <t>(LABOR ONLY)KDPOLE28 14' 6" Cast Pole Avenel (Removed and replaced Pole)($128.76 x 2)</t>
  </si>
  <si>
    <t>231022-103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</si>
  <si>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</si>
  <si>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</si>
  <si>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</si>
  <si>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</si>
  <si>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</si>
  <si>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</si>
  <si>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</si>
  <si>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N/A</t>
  </si>
  <si>
    <t>KNOCKDOWN</t>
  </si>
  <si>
    <t>NO</t>
  </si>
  <si>
    <t>Christine Lee	3018068577	cwleee@gmail.com</t>
  </si>
  <si>
    <t>Replaced_Pole_Only	10/16/2023</t>
  </si>
  <si>
    <t>Replaced_Pole_Only	10/17/2023</t>
  </si>
  <si>
    <t>rmparkhie@gmail.com</t>
  </si>
  <si>
    <t>Replaced_Pole_Only 10/16/23</t>
  </si>
  <si>
    <t xml:space="preserve">Edward Foster	301.540.3082	</t>
  </si>
  <si>
    <t>Replaced_Fixture_&amp;_Pole	10/17/2023</t>
  </si>
  <si>
    <t>OUTAGE</t>
  </si>
  <si>
    <t>GREG Macnamara	gregory.macnamara@gmail.com</t>
  </si>
  <si>
    <t>LEANING POLE</t>
  </si>
  <si>
    <t>Replaced_Fixture Retrofitted the base	10/18/2023</t>
  </si>
  <si>
    <t>Replaced_Fixture Retrofitted the base	10/18/2024</t>
  </si>
  <si>
    <t xml:space="preserve">JAMES COLEY	2402438734	</t>
  </si>
  <si>
    <t>Replaced_Fixture_&amp;_Pole	10/18/2023</t>
  </si>
  <si>
    <t>Replaced_Fixture_&amp;_Pole	10/19/2023</t>
  </si>
  <si>
    <t>Replaced_Fixture_&amp;_Pole	10/23/2023</t>
  </si>
  <si>
    <t>Replaced_Fixture_&amp;_Pole	10/30/2023</t>
  </si>
  <si>
    <t>Replaced_Fixture_&amp;_Pole	10/31/2023</t>
  </si>
  <si>
    <t>MARY BUESING	(301) 908-2677</t>
  </si>
  <si>
    <t>BETHESDA</t>
  </si>
  <si>
    <t>Elias Banks	4433622720	ebanks@bethesda.org</t>
  </si>
  <si>
    <t>Retrofitted Base Replaced_Fixture_&amp;_Pole	Nonspecific_Repair	10/19/2023</t>
  </si>
  <si>
    <t>Elias Banks	4433622720	Ebanks@bethesda.org</t>
  </si>
  <si>
    <t>Straightened_Pole	10/19/2023</t>
  </si>
  <si>
    <t>Replaced_Fixture	10/25/2023  Replaced HPSV with LED Cobrahead</t>
  </si>
  <si>
    <t>Replaced_Fixture_&amp;_Pole	10/25/2023</t>
  </si>
  <si>
    <t>nicholasstonestreet@yahoo.com</t>
  </si>
  <si>
    <t xml:space="preserve">	Replaced_Fixture_&amp;_Pole	10/25/2023</t>
  </si>
  <si>
    <t>STEADY BURN</t>
  </si>
  <si>
    <t xml:space="preserve">Retrofitted Base, Replaced_Fixture_&amp;_Pole	10/19/2023 </t>
  </si>
  <si>
    <t>SILVER SPRING</t>
  </si>
  <si>
    <t>Kodiak	 Kodiak55@outlook.com</t>
  </si>
  <si>
    <t>Nonspecific_Repair	10/25/2023	Installed new pole tag</t>
  </si>
  <si>
    <t>CP  2409942964	charles.pippin@montgomerycountymd.gov</t>
  </si>
  <si>
    <t>Nonspecific_Repair	10/30/2023	Retro fitted the base</t>
  </si>
  <si>
    <t>Straightened_Pole	10/18/2023 Nonspecific_Repair	10/18/2023, Retrofitted the base, Replaced_Fixture</t>
  </si>
  <si>
    <t xml:space="preserve">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</si>
</sst>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.5"/>
      <color rgb="FF000000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23">
    <xf numFmtId="0" fontId="0" fillId="0" borderId="0" xfId="0"/>
    <xf numFmtId="44" fontId="2" fillId="0" borderId="3" xfId="1" applyFont="1" applyFill="1" applyBorder="1"/>
    <xf numFmtId="0" fontId="26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/>
    <xf numFmtId="49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4" fontId="5" fillId="0" borderId="0" xfId="2" applyNumberFormat="1" applyFont="1" applyAlignment="1">
      <alignment horizontal="left" wrapText="1"/>
    </xf>
    <xf numFmtId="44" fontId="4" fillId="0" borderId="0" xfId="3" applyFont="1"/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14" fontId="6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6" fillId="33" borderId="3" xfId="2" applyFont="1" applyFill="1" applyBorder="1" applyAlignment="1">
      <alignment horizontal="center"/>
    </xf>
    <xf numFmtId="49" fontId="6" fillId="33" borderId="3" xfId="2" applyNumberFormat="1" applyFont="1" applyFill="1" applyBorder="1" applyAlignment="1">
      <alignment horizontal="center" vertical="center"/>
    </xf>
    <xf numFmtId="0" fontId="6" fillId="33" borderId="3" xfId="2" applyFont="1" applyFill="1" applyBorder="1" applyAlignment="1">
      <alignment horizontal="center" wrapText="1"/>
    </xf>
    <xf numFmtId="44" fontId="5" fillId="33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6" fillId="33" borderId="1" xfId="2" applyFont="1" applyFill="1" applyBorder="1" applyAlignment="1">
      <alignment horizontal="center"/>
    </xf>
    <xf numFmtId="49" fontId="6" fillId="33" borderId="1" xfId="2" applyNumberFormat="1" applyFont="1" applyFill="1" applyBorder="1" applyAlignment="1">
      <alignment horizontal="center" vertical="center"/>
    </xf>
    <xf numFmtId="0" fontId="6" fillId="33" borderId="1" xfId="2" applyFont="1" applyFill="1" applyBorder="1" applyAlignment="1">
      <alignment horizontal="center" wrapText="1"/>
    </xf>
    <xf numFmtId="44" fontId="5" fillId="33" borderId="1" xfId="3" applyFont="1" applyFill="1" applyBorder="1" applyAlignment="1">
      <alignment horizontal="center"/>
    </xf>
    <xf numFmtId="0" fontId="1" fillId="0" borderId="1" xfId="2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4" fontId="0" fillId="0" borderId="1" xfId="1" applyFont="1" applyBorder="1"/>
    <xf numFmtId="44" fontId="1" fillId="0" borderId="0" xfId="2" applyNumberFormat="1"/>
    <xf numFmtId="44" fontId="5" fillId="0" borderId="16" xfId="3" applyFon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33" borderId="3" xfId="2" applyFont="1" applyFill="1" applyBorder="1" applyAlignment="1">
      <alignment horizontal="left"/>
    </xf>
    <xf numFmtId="0" fontId="6" fillId="33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6" fillId="33" borderId="1" xfId="2" applyFont="1" applyFill="1" applyBorder="1" applyAlignment="1">
      <alignment horizontal="left"/>
    </xf>
    <xf numFmtId="0" fontId="6" fillId="33" borderId="1" xfId="2" applyFont="1" applyFill="1" applyBorder="1" applyAlignment="1">
      <alignment horizontal="left" wrapText="1"/>
    </xf>
    <xf numFmtId="0" fontId="10" fillId="0" borderId="1" xfId="2" applyFont="1" applyBorder="1" applyAlignment="1">
      <alignment horizontal="left" vertical="center" wrapText="1"/>
    </xf>
    <xf numFmtId="0" fontId="1" fillId="0" borderId="0" xfId="2" applyAlignment="1">
      <alignment horizontal="left" wrapText="1"/>
    </xf>
    <xf numFmtId="0" fontId="27" fillId="0" borderId="1" xfId="2" applyFont="1" applyBorder="1" applyAlignment="1">
      <alignment horizontal="center"/>
    </xf>
    <xf numFmtId="49" fontId="27" fillId="0" borderId="1" xfId="2" applyNumberFormat="1" applyFont="1" applyBorder="1" applyAlignment="1">
      <alignment horizontal="center" vertical="center"/>
    </xf>
    <xf numFmtId="0" fontId="27" fillId="0" borderId="1" xfId="2" applyFont="1" applyBorder="1" applyAlignment="1">
      <alignment horizontal="left" wrapText="1"/>
    </xf>
    <xf numFmtId="0" fontId="27" fillId="0" borderId="1" xfId="2" applyFont="1" applyBorder="1" applyAlignment="1">
      <alignment horizontal="center" wrapText="1"/>
    </xf>
    <xf numFmtId="14" fontId="1" fillId="0" borderId="1" xfId="2" applyNumberFormat="1" applyBorder="1" applyAlignment="1">
      <alignment vertical="center" wrapText="1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49" fontId="10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44" fontId="2" fillId="0" borderId="3" xfId="2" applyNumberFormat="1" applyFont="1" applyBorder="1"/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44" fontId="28" fillId="34" borderId="1" xfId="3" applyFont="1" applyFill="1" applyBorder="1" applyAlignment="1">
      <alignment horizontal="center" vertical="center" wrapText="1"/>
    </xf>
    <xf numFmtId="0" fontId="29" fillId="34" borderId="1" xfId="2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44" fontId="30" fillId="34" borderId="1" xfId="3" applyFont="1" applyFill="1" applyBorder="1" applyAlignment="1">
      <alignment horizontal="center" vertical="center" wrapText="1"/>
    </xf>
    <xf numFmtId="0" fontId="26" fillId="0" borderId="1" xfId="2" applyFont="1" applyBorder="1"/>
    <xf numFmtId="0" fontId="1" fillId="0" borderId="1" xfId="2" applyBorder="1"/>
    <xf numFmtId="14" fontId="26" fillId="0" borderId="1" xfId="2" applyNumberFormat="1" applyFont="1" applyBorder="1"/>
    <xf numFmtId="0" fontId="32" fillId="35" borderId="17" xfId="0" applyFont="1" applyFill="1" applyBorder="1" applyAlignment="1">
      <alignment vertical="top" wrapText="1"/>
    </xf>
    <xf numFmtId="44" fontId="29" fillId="34" borderId="1" xfId="3" applyFont="1" applyFill="1" applyBorder="1" applyAlignment="1">
      <alignment horizontal="left" vertical="center" wrapText="1"/>
    </xf>
    <xf numFmtId="0" fontId="1" fillId="0" borderId="1" xfId="2" applyBorder="1" applyAlignment="1">
      <alignment horizontal="left"/>
    </xf>
    <xf numFmtId="0" fontId="29" fillId="34" borderId="1" xfId="2" applyFont="1" applyFill="1" applyBorder="1" applyAlignment="1">
      <alignment horizontal="left" vertical="center" wrapText="1"/>
    </xf>
    <xf numFmtId="0" fontId="33" fillId="0" borderId="0" xfId="0" applyFont="1" applyAlignment="1">
      <alignment horizontal="left"/>
    </xf>
    <xf numFmtId="0" fontId="31" fillId="0" borderId="1" xfId="46" applyBorder="1" applyAlignment="1">
      <alignment horizontal="left"/>
    </xf>
    <xf numFmtId="0" fontId="26" fillId="0" borderId="0" xfId="2" applyFont="1" applyAlignment="1">
      <alignment horizontal="left"/>
    </xf>
    <xf numFmtId="0" fontId="1" fillId="0" borderId="2" xfId="2" applyFill="1" applyBorder="1" applyAlignment="1">
      <alignment horizontal="center" vertical="center"/>
    </xf>
    <xf numFmtId="14" fontId="1" fillId="0" borderId="2" xfId="2" applyNumberForma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left" vertical="center" wrapText="1"/>
    </xf>
    <xf numFmtId="49" fontId="1" fillId="0" borderId="2" xfId="2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44" fontId="0" fillId="0" borderId="2" xfId="1" applyFont="1" applyFill="1" applyBorder="1" applyAlignment="1">
      <alignment horizontal="center" vertical="center"/>
    </xf>
    <xf numFmtId="14" fontId="26" fillId="0" borderId="1" xfId="2" applyNumberFormat="1" applyFont="1" applyFill="1" applyBorder="1"/>
    <xf numFmtId="0" fontId="1" fillId="0" borderId="1" xfId="2" applyFill="1" applyBorder="1"/>
    <xf numFmtId="0" fontId="1" fillId="0" borderId="1" xfId="2" applyFill="1" applyBorder="1" applyAlignment="1">
      <alignment horizontal="left"/>
    </xf>
    <xf numFmtId="0" fontId="1" fillId="0" borderId="0" xfId="2" applyFill="1"/>
    <xf numFmtId="0" fontId="31" fillId="0" borderId="0" xfId="46" applyAlignment="1">
      <alignment horizontal="center" vertical="center" wrapText="1"/>
    </xf>
    <xf numFmtId="0" fontId="31" fillId="0" borderId="0" xfId="46" applyAlignment="1">
      <alignment horizontal="center"/>
    </xf>
    <xf numFmtId="0" fontId="31" fillId="0" borderId="0" xfId="46" applyFill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44" fontId="0" fillId="36" borderId="1" xfId="1" applyFont="1" applyFill="1" applyBorder="1"/>
    <xf numFmtId="0" fontId="26" fillId="36" borderId="1" xfId="2" applyFont="1" applyFill="1" applyBorder="1"/>
    <xf numFmtId="0" fontId="1" fillId="36" borderId="1" xfId="2" applyFill="1" applyBorder="1"/>
    <xf numFmtId="0" fontId="1" fillId="36" borderId="1" xfId="2" applyFill="1" applyBorder="1" applyAlignment="1">
      <alignment horizontal="left"/>
    </xf>
    <xf numFmtId="44" fontId="0" fillId="37" borderId="1" xfId="1" applyFont="1" applyFill="1" applyBorder="1"/>
    <xf numFmtId="0" fontId="26" fillId="37" borderId="1" xfId="2" applyFont="1" applyFill="1" applyBorder="1"/>
    <xf numFmtId="0" fontId="1" fillId="37" borderId="1" xfId="2" applyFill="1" applyBorder="1"/>
    <xf numFmtId="0" fontId="1" fillId="37" borderId="1" xfId="2" applyFill="1" applyBorder="1" applyAlignment="1">
      <alignment horizontal="left"/>
    </xf>
    <xf numFmtId="44" fontId="0" fillId="36" borderId="2" xfId="1" applyFont="1" applyFill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76202</xdr:rowOff>
    </xdr:from>
    <xdr:to>
      <xdr:col>2</xdr:col>
      <xdr:colOff>571500</xdr:colOff>
      <xdr:row>4</xdr:row>
      <xdr:rowOff>381642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29EE8-E3BB-4912-8694-D3DD2B25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76202"/>
          <a:ext cx="2133600" cy="1485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062&amp;PType=L" TargetMode="External"/><Relationship Id="rId13" Type="http://schemas.openxmlformats.org/officeDocument/2006/relationships/hyperlink" Target="https://ex02.montgomerycountymd.gov/ojn6/ijn7/StreetLightAdmin/PoleDetails.aspx?CID=97119&amp;PType=L" TargetMode="External"/><Relationship Id="rId18" Type="http://schemas.openxmlformats.org/officeDocument/2006/relationships/hyperlink" Target="https://ex02.montgomerycountymd.gov/ojn6/ijn7/StreetLightAdmin/PoleDetails.aspx?CID=55521&amp;PType=L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ex02.montgomerycountymd.gov/ojn6/ijn7/StreetLightAdmin/PoleDetails.aspx?CID=21183&amp;PType=L" TargetMode="External"/><Relationship Id="rId21" Type="http://schemas.openxmlformats.org/officeDocument/2006/relationships/hyperlink" Target="https://ex02.montgomerycountymd.gov/ojn6/ijn7/StreetLightAdmin/PoleDetails.aspx?CID=5221&amp;PType=L" TargetMode="External"/><Relationship Id="rId7" Type="http://schemas.openxmlformats.org/officeDocument/2006/relationships/hyperlink" Target="https://ex02.montgomerycountymd.gov/ojn6/ijn7/StreetLightAdmin/PoleDetails.aspx?CID=8367&amp;PType=L" TargetMode="External"/><Relationship Id="rId12" Type="http://schemas.openxmlformats.org/officeDocument/2006/relationships/hyperlink" Target="https://ex02.montgomerycountymd.gov/ojn6/ijn7/StreetLightAdmin/PoleDetails.aspx?CID=3894&amp;PType=L" TargetMode="External"/><Relationship Id="rId17" Type="http://schemas.openxmlformats.org/officeDocument/2006/relationships/hyperlink" Target="https://ex02.montgomerycountymd.gov/ojn6/ijn7/StreetLightAdmin/PoleDetails.aspx?CID=20477&amp;PType=L" TargetMode="External"/><Relationship Id="rId25" Type="http://schemas.openxmlformats.org/officeDocument/2006/relationships/hyperlink" Target="https://ex02.montgomerycountymd.gov/ojn6/ijn7/StreetLightAdmin/PoleDetails.aspx?CID=6392&amp;PType=L" TargetMode="External"/><Relationship Id="rId2" Type="http://schemas.openxmlformats.org/officeDocument/2006/relationships/hyperlink" Target="https://ex02.montgomerycountymd.gov/ojn6/ijn7/StreetLightAdmin/PoleDetails.aspx?CID=17625&amp;PType=L" TargetMode="External"/><Relationship Id="rId16" Type="http://schemas.openxmlformats.org/officeDocument/2006/relationships/hyperlink" Target="mailto:nicholasstonestreet@yahoo.com" TargetMode="External"/><Relationship Id="rId20" Type="http://schemas.openxmlformats.org/officeDocument/2006/relationships/hyperlink" Target="https://ex02.montgomerycountymd.gov/ojn6/ijn7/StreetLightAdmin/PoleDetails.aspx?CID=12918&amp;PType=L" TargetMode="External"/><Relationship Id="rId1" Type="http://schemas.openxmlformats.org/officeDocument/2006/relationships/hyperlink" Target="https://ex02.montgomerycountymd.gov/ojn6/ijn7/StreetLightAdmin/PoleDetails.aspx?CID=4159&amp;PType=L" TargetMode="External"/><Relationship Id="rId6" Type="http://schemas.openxmlformats.org/officeDocument/2006/relationships/hyperlink" Target="https://ex02.montgomerycountymd.gov/ojn6/ijn7/StreetLightAdmin/PoleDetails.aspx?CID=5221&amp;PType=L" TargetMode="External"/><Relationship Id="rId11" Type="http://schemas.openxmlformats.org/officeDocument/2006/relationships/hyperlink" Target="https://ex02.montgomerycountymd.gov/ojn6/ijn7/StreetLightAdmin/PoleDetails.aspx?CID=6451&amp;PType=L" TargetMode="External"/><Relationship Id="rId24" Type="http://schemas.openxmlformats.org/officeDocument/2006/relationships/hyperlink" Target="https://ex02.montgomerycountymd.gov/ojn6/ijn7/StreetLightAdmin/PoleDetails.aspx?CID=526&amp;PType=L" TargetMode="External"/><Relationship Id="rId5" Type="http://schemas.openxmlformats.org/officeDocument/2006/relationships/hyperlink" Target="https://ex02.montgomerycountymd.gov/ojn6/ijn7/StreetLightAdmin/PoleDetails.aspx?CID=5221&amp;PType=L" TargetMode="External"/><Relationship Id="rId15" Type="http://schemas.openxmlformats.org/officeDocument/2006/relationships/hyperlink" Target="https://ex02.montgomerycountymd.gov/ojn6/ijn7/StreetLightAdmin/PoleDetails.aspx?CID=19222&amp;PType=L" TargetMode="External"/><Relationship Id="rId23" Type="http://schemas.openxmlformats.org/officeDocument/2006/relationships/hyperlink" Target="https://ex02.montgomerycountymd.gov/ojn6/ijn7/StreetLightAdmin/PoleDetails.aspx?CID=6450&amp;PType=L" TargetMode="External"/><Relationship Id="rId10" Type="http://schemas.openxmlformats.org/officeDocument/2006/relationships/hyperlink" Target="https://ex02.montgomerycountymd.gov/ojn6/ijn7/StreetLightAdmin/PoleDetails.aspx?CID=6450&amp;PType=L" TargetMode="External"/><Relationship Id="rId19" Type="http://schemas.openxmlformats.org/officeDocument/2006/relationships/hyperlink" Target="https://ex02.montgomerycountymd.gov/ojn6/ijn7/StreetLightAdmin/PoleDetails.aspx?CID=98786&amp;PType=L" TargetMode="External"/><Relationship Id="rId4" Type="http://schemas.openxmlformats.org/officeDocument/2006/relationships/hyperlink" Target="https://ex02.montgomerycountymd.gov/ojn6/ijn7/StreetLightAdmin/PoleDetails.aspx?CID=3785&amp;PType=L" TargetMode="External"/><Relationship Id="rId9" Type="http://schemas.openxmlformats.org/officeDocument/2006/relationships/hyperlink" Target="https://ex02.montgomerycountymd.gov/ojn6/ijn7/StreetLightAdmin/PoleDetails.aspx?CID=57395&amp;PType=L" TargetMode="External"/><Relationship Id="rId14" Type="http://schemas.openxmlformats.org/officeDocument/2006/relationships/hyperlink" Target="https://ex02.montgomerycountymd.gov/ojn6/ijn7/StreetLightAdmin/PoleDetails.aspx?CID=46069&amp;PType=L" TargetMode="External"/><Relationship Id="rId22" Type="http://schemas.openxmlformats.org/officeDocument/2006/relationships/hyperlink" Target="https://ex02.montgomerycountymd.gov/ojn6/ijn7/StreetLightAdmin/PoleDetails.aspx?CID=57395&amp;PType=L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54"/>
  <sheetViews>
    <sheetView tabSelected="1" topLeftCell="A12" zoomScale="90" zoomScaleNormal="90" workbookViewId="0">
      <selection activeCell="L30" sqref="L30"/>
    </sheetView>
  </sheetViews>
  <sheetFormatPr defaultColWidth="9.1796875" defaultRowHeight="14.5" x14ac:dyDescent="0.35"/>
  <cols>
    <col min="1" max="1" width="7.81640625" style="3" customWidth="1"/>
    <col min="2" max="2" width="19" style="19" customWidth="1"/>
    <col min="3" max="3" width="22.26953125" style="34" customWidth="1"/>
    <col min="4" max="4" width="10.81640625" style="3" customWidth="1"/>
    <col min="5" max="5" width="12" style="3" customWidth="1"/>
    <col min="6" max="6" width="10.453125" style="19" customWidth="1"/>
    <col min="7" max="7" width="37" style="39" customWidth="1"/>
    <col min="8" max="8" width="16.1796875" style="3" customWidth="1"/>
    <col min="9" max="9" width="10.7265625" style="2" bestFit="1" customWidth="1"/>
    <col min="10" max="10" width="5.7265625" style="3" customWidth="1"/>
    <col min="11" max="11" width="15.453125" style="34" customWidth="1"/>
    <col min="12" max="12" width="15.453125" style="3" customWidth="1"/>
    <col min="13" max="13" width="9.1796875" style="34"/>
    <col min="14" max="14" width="10.1796875" style="19" customWidth="1"/>
    <col min="15" max="15" width="14" style="3" customWidth="1"/>
    <col min="16" max="16384" width="9.1796875" style="3"/>
  </cols>
  <sheetData>
    <row r="1" spans="1:15" ht="47.25" customHeight="1" x14ac:dyDescent="0.35">
      <c r="A1" s="111" t="s">
        <v>0</v>
      </c>
      <c r="B1" s="111"/>
      <c r="C1" s="111"/>
      <c r="D1" s="111"/>
      <c r="E1" s="111"/>
      <c r="F1" s="111"/>
      <c r="G1" s="111"/>
      <c r="H1" s="111"/>
    </row>
    <row r="2" spans="1:15" x14ac:dyDescent="0.35">
      <c r="A2" s="4"/>
      <c r="B2" s="13"/>
      <c r="C2" s="30"/>
      <c r="D2" s="6"/>
      <c r="E2" s="5"/>
      <c r="F2" s="7" t="s">
        <v>1</v>
      </c>
      <c r="G2" s="8">
        <v>45230</v>
      </c>
      <c r="H2" s="9"/>
    </row>
    <row r="3" spans="1:15" x14ac:dyDescent="0.35">
      <c r="A3" s="4"/>
      <c r="B3" s="13"/>
      <c r="C3" s="30"/>
      <c r="D3" s="6"/>
      <c r="E3" s="112" t="s">
        <v>16</v>
      </c>
      <c r="F3" s="112"/>
      <c r="G3" s="8" t="s">
        <v>17</v>
      </c>
      <c r="H3" s="9"/>
    </row>
    <row r="4" spans="1:15" x14ac:dyDescent="0.35">
      <c r="A4" s="4"/>
      <c r="B4" s="13"/>
      <c r="C4" s="30"/>
      <c r="D4" s="6"/>
      <c r="E4" s="113" t="s">
        <v>2</v>
      </c>
      <c r="F4" s="113"/>
      <c r="G4" s="10"/>
      <c r="H4" s="9"/>
    </row>
    <row r="5" spans="1:15" ht="43.5" customHeight="1" x14ac:dyDescent="0.35">
      <c r="A5" s="4"/>
      <c r="B5" s="13"/>
      <c r="C5" s="30"/>
      <c r="D5" s="6"/>
      <c r="E5" s="107" t="s">
        <v>18</v>
      </c>
      <c r="F5" s="107"/>
      <c r="G5" s="11" t="s">
        <v>27</v>
      </c>
      <c r="H5" s="12"/>
    </row>
    <row r="6" spans="1:15" x14ac:dyDescent="0.35">
      <c r="A6" s="4"/>
      <c r="B6" s="13"/>
      <c r="C6" s="30"/>
      <c r="D6" s="6"/>
      <c r="E6" s="13"/>
      <c r="F6" s="13"/>
      <c r="G6" s="31"/>
      <c r="H6" s="12"/>
    </row>
    <row r="7" spans="1:15" x14ac:dyDescent="0.35">
      <c r="A7" s="108" t="s">
        <v>3</v>
      </c>
      <c r="B7" s="109"/>
      <c r="C7" s="109"/>
      <c r="D7" s="109"/>
      <c r="E7" s="109"/>
      <c r="F7" s="109"/>
      <c r="G7" s="109"/>
      <c r="H7" s="110"/>
    </row>
    <row r="8" spans="1:15" ht="31" x14ac:dyDescent="0.35">
      <c r="A8" s="14" t="s">
        <v>13</v>
      </c>
      <c r="B8" s="14" t="s">
        <v>4</v>
      </c>
      <c r="C8" s="32" t="s">
        <v>5</v>
      </c>
      <c r="D8" s="15" t="s">
        <v>6</v>
      </c>
      <c r="E8" s="16" t="s">
        <v>7</v>
      </c>
      <c r="F8" s="14" t="s">
        <v>8</v>
      </c>
      <c r="G8" s="33" t="s">
        <v>9</v>
      </c>
      <c r="H8" s="17" t="s">
        <v>10</v>
      </c>
      <c r="I8" s="62" t="s">
        <v>111</v>
      </c>
      <c r="J8" s="62" t="s">
        <v>112</v>
      </c>
      <c r="K8" s="72" t="s">
        <v>113</v>
      </c>
      <c r="L8" s="63" t="s">
        <v>114</v>
      </c>
      <c r="M8" s="70" t="s">
        <v>115</v>
      </c>
      <c r="N8" s="65" t="s">
        <v>116</v>
      </c>
      <c r="O8" s="64" t="s">
        <v>117</v>
      </c>
    </row>
    <row r="9" spans="1:15" ht="15" customHeight="1" x14ac:dyDescent="0.35">
      <c r="A9" s="52">
        <v>1</v>
      </c>
      <c r="B9" s="59" t="s">
        <v>28</v>
      </c>
      <c r="C9" s="60" t="s">
        <v>29</v>
      </c>
      <c r="D9" s="54" t="s">
        <v>30</v>
      </c>
      <c r="E9" s="53">
        <v>45215</v>
      </c>
      <c r="F9" s="55">
        <v>16</v>
      </c>
      <c r="G9" s="56" t="s">
        <v>25</v>
      </c>
      <c r="H9" s="57">
        <v>729.64</v>
      </c>
      <c r="I9" s="66" t="s">
        <v>31</v>
      </c>
      <c r="J9" s="67">
        <v>70</v>
      </c>
      <c r="K9" s="71" t="s">
        <v>121</v>
      </c>
      <c r="L9" s="67" t="s">
        <v>122</v>
      </c>
      <c r="M9" s="71" t="s">
        <v>120</v>
      </c>
      <c r="N9" s="87">
        <v>4159</v>
      </c>
      <c r="O9" s="67" t="s">
        <v>119</v>
      </c>
    </row>
    <row r="10" spans="1:15" ht="15" customHeight="1" x14ac:dyDescent="0.35">
      <c r="A10" s="52">
        <v>2</v>
      </c>
      <c r="B10" s="59" t="s">
        <v>32</v>
      </c>
      <c r="C10" s="60" t="s">
        <v>33</v>
      </c>
      <c r="D10" s="54" t="s">
        <v>34</v>
      </c>
      <c r="E10" s="53">
        <v>45215</v>
      </c>
      <c r="F10" s="55">
        <v>16</v>
      </c>
      <c r="G10" s="56" t="s">
        <v>25</v>
      </c>
      <c r="H10" s="57">
        <v>729.64</v>
      </c>
      <c r="I10" s="66" t="s">
        <v>31</v>
      </c>
      <c r="J10" s="67">
        <v>100</v>
      </c>
      <c r="K10" s="73" t="s">
        <v>124</v>
      </c>
      <c r="L10" s="69" t="s">
        <v>125</v>
      </c>
      <c r="M10" s="71" t="s">
        <v>120</v>
      </c>
      <c r="N10" s="88">
        <v>17625</v>
      </c>
      <c r="O10" s="67" t="s">
        <v>130</v>
      </c>
    </row>
    <row r="11" spans="1:15" ht="15" customHeight="1" x14ac:dyDescent="0.35">
      <c r="A11" s="52">
        <v>3</v>
      </c>
      <c r="B11" s="59" t="s">
        <v>35</v>
      </c>
      <c r="C11" s="60" t="s">
        <v>36</v>
      </c>
      <c r="D11" s="54" t="s">
        <v>37</v>
      </c>
      <c r="E11" s="53">
        <v>45216</v>
      </c>
      <c r="F11" s="55">
        <v>37</v>
      </c>
      <c r="G11" s="56" t="s">
        <v>38</v>
      </c>
      <c r="H11" s="57">
        <v>2618.1299999999997</v>
      </c>
      <c r="I11" s="66" t="s">
        <v>39</v>
      </c>
      <c r="J11" s="67">
        <v>100</v>
      </c>
      <c r="K11" s="71" t="s">
        <v>126</v>
      </c>
      <c r="L11" s="67" t="s">
        <v>127</v>
      </c>
      <c r="M11" s="71" t="s">
        <v>120</v>
      </c>
      <c r="N11" s="87">
        <v>21183</v>
      </c>
      <c r="O11" s="67" t="s">
        <v>119</v>
      </c>
    </row>
    <row r="12" spans="1:15" ht="24" customHeight="1" x14ac:dyDescent="0.35">
      <c r="A12" s="52">
        <v>4</v>
      </c>
      <c r="B12" s="53" t="s">
        <v>40</v>
      </c>
      <c r="C12" s="60" t="s">
        <v>41</v>
      </c>
      <c r="D12" s="54" t="s">
        <v>42</v>
      </c>
      <c r="E12" s="53">
        <v>45216</v>
      </c>
      <c r="F12" s="55">
        <v>16</v>
      </c>
      <c r="G12" s="56" t="s">
        <v>25</v>
      </c>
      <c r="H12" s="57">
        <v>729.64</v>
      </c>
      <c r="I12" s="66" t="s">
        <v>39</v>
      </c>
      <c r="J12" s="67">
        <v>70</v>
      </c>
      <c r="K12" s="71" t="s">
        <v>129</v>
      </c>
      <c r="L12" s="67" t="s">
        <v>123</v>
      </c>
      <c r="M12" s="71" t="s">
        <v>120</v>
      </c>
      <c r="N12" s="87">
        <v>3785</v>
      </c>
      <c r="O12" s="67" t="s">
        <v>128</v>
      </c>
    </row>
    <row r="13" spans="1:15" ht="15" customHeight="1" x14ac:dyDescent="0.35">
      <c r="A13" s="52">
        <v>5</v>
      </c>
      <c r="B13" s="53" t="s">
        <v>43</v>
      </c>
      <c r="C13" s="60" t="s">
        <v>44</v>
      </c>
      <c r="D13" s="54" t="s">
        <v>45</v>
      </c>
      <c r="E13" s="53">
        <v>45217</v>
      </c>
      <c r="F13" s="55">
        <v>28</v>
      </c>
      <c r="G13" s="56" t="s">
        <v>109</v>
      </c>
      <c r="H13" s="57">
        <v>257.52</v>
      </c>
      <c r="I13" s="66" t="s">
        <v>46</v>
      </c>
      <c r="J13" s="67">
        <v>100</v>
      </c>
      <c r="K13" s="71" t="s">
        <v>118</v>
      </c>
      <c r="L13" s="67" t="s">
        <v>131</v>
      </c>
      <c r="M13" s="71" t="s">
        <v>120</v>
      </c>
      <c r="N13" s="87">
        <v>5221</v>
      </c>
      <c r="O13" s="67" t="s">
        <v>119</v>
      </c>
    </row>
    <row r="14" spans="1:15" ht="15" customHeight="1" x14ac:dyDescent="0.35">
      <c r="A14" s="52">
        <v>8</v>
      </c>
      <c r="B14" s="53" t="s">
        <v>43</v>
      </c>
      <c r="C14" s="60" t="s">
        <v>44</v>
      </c>
      <c r="D14" s="54" t="s">
        <v>45</v>
      </c>
      <c r="E14" s="53">
        <v>45217</v>
      </c>
      <c r="F14" s="55">
        <v>14</v>
      </c>
      <c r="G14" s="61" t="s">
        <v>108</v>
      </c>
      <c r="H14" s="57">
        <v>1797.28</v>
      </c>
      <c r="I14" s="66" t="s">
        <v>53</v>
      </c>
      <c r="J14" s="67">
        <v>100</v>
      </c>
      <c r="K14" s="71" t="s">
        <v>118</v>
      </c>
      <c r="L14" s="67" t="s">
        <v>132</v>
      </c>
      <c r="M14" s="71" t="s">
        <v>120</v>
      </c>
      <c r="N14" s="87">
        <v>5221</v>
      </c>
      <c r="O14" s="67" t="s">
        <v>119</v>
      </c>
    </row>
    <row r="15" spans="1:15" ht="15" customHeight="1" x14ac:dyDescent="0.35">
      <c r="A15" s="52">
        <v>6</v>
      </c>
      <c r="B15" s="53" t="s">
        <v>47</v>
      </c>
      <c r="C15" s="60" t="s">
        <v>48</v>
      </c>
      <c r="D15" s="54" t="s">
        <v>49</v>
      </c>
      <c r="E15" s="53">
        <v>45217</v>
      </c>
      <c r="F15" s="55">
        <v>36</v>
      </c>
      <c r="G15" s="56" t="s">
        <v>19</v>
      </c>
      <c r="H15" s="57">
        <v>1207.1300000000001</v>
      </c>
      <c r="I15" s="66" t="s">
        <v>46</v>
      </c>
      <c r="J15" s="67">
        <v>70</v>
      </c>
      <c r="K15" s="71" t="s">
        <v>133</v>
      </c>
      <c r="L15" s="67" t="s">
        <v>134</v>
      </c>
      <c r="M15" s="71" t="s">
        <v>120</v>
      </c>
      <c r="N15" s="87">
        <v>8367</v>
      </c>
      <c r="O15" s="67" t="s">
        <v>119</v>
      </c>
    </row>
    <row r="16" spans="1:15" ht="15" customHeight="1" x14ac:dyDescent="0.35">
      <c r="A16" s="52">
        <v>7</v>
      </c>
      <c r="B16" s="53" t="s">
        <v>50</v>
      </c>
      <c r="C16" s="60" t="s">
        <v>51</v>
      </c>
      <c r="D16" s="54" t="s">
        <v>52</v>
      </c>
      <c r="E16" s="53">
        <v>45217</v>
      </c>
      <c r="F16" s="55">
        <v>36</v>
      </c>
      <c r="G16" s="56" t="s">
        <v>19</v>
      </c>
      <c r="H16" s="57">
        <v>1207.1300000000001</v>
      </c>
      <c r="I16" s="66" t="s">
        <v>53</v>
      </c>
      <c r="J16" s="67">
        <v>70</v>
      </c>
      <c r="K16" s="71" t="s">
        <v>139</v>
      </c>
      <c r="L16" s="67" t="s">
        <v>134</v>
      </c>
      <c r="M16" s="71" t="s">
        <v>120</v>
      </c>
      <c r="N16" s="87">
        <v>1062</v>
      </c>
      <c r="O16" s="67" t="s">
        <v>119</v>
      </c>
    </row>
    <row r="17" spans="1:15" ht="15" customHeight="1" x14ac:dyDescent="0.35">
      <c r="A17" s="52">
        <v>8</v>
      </c>
      <c r="B17" s="53" t="s">
        <v>54</v>
      </c>
      <c r="C17" s="60" t="s">
        <v>55</v>
      </c>
      <c r="D17" s="54" t="s">
        <v>56</v>
      </c>
      <c r="E17" s="53">
        <v>45218</v>
      </c>
      <c r="F17" s="55">
        <v>51</v>
      </c>
      <c r="G17" s="56" t="s">
        <v>57</v>
      </c>
      <c r="H17" s="122">
        <v>5295.26</v>
      </c>
      <c r="I17" s="115" t="s">
        <v>53</v>
      </c>
      <c r="J17" s="116">
        <v>150</v>
      </c>
      <c r="K17" s="117" t="s">
        <v>141</v>
      </c>
      <c r="L17" s="116" t="s">
        <v>142</v>
      </c>
      <c r="M17" s="117" t="s">
        <v>140</v>
      </c>
      <c r="N17" s="87">
        <v>57395</v>
      </c>
      <c r="O17" s="67" t="s">
        <v>119</v>
      </c>
    </row>
    <row r="18" spans="1:15" ht="15" customHeight="1" x14ac:dyDescent="0.35">
      <c r="A18" s="52">
        <v>9</v>
      </c>
      <c r="B18" s="53" t="s">
        <v>58</v>
      </c>
      <c r="C18" s="60" t="s">
        <v>59</v>
      </c>
      <c r="D18" s="54" t="s">
        <v>60</v>
      </c>
      <c r="E18" s="53">
        <v>45218</v>
      </c>
      <c r="F18" s="55">
        <v>51</v>
      </c>
      <c r="G18" s="56" t="s">
        <v>57</v>
      </c>
      <c r="H18" s="122">
        <v>5295.26</v>
      </c>
      <c r="I18" s="115" t="s">
        <v>53</v>
      </c>
      <c r="J18" s="116">
        <v>150</v>
      </c>
      <c r="K18" s="117" t="s">
        <v>143</v>
      </c>
      <c r="L18" s="116" t="s">
        <v>135</v>
      </c>
      <c r="M18" s="117" t="s">
        <v>140</v>
      </c>
      <c r="N18" s="87">
        <v>6450</v>
      </c>
      <c r="O18" s="67" t="s">
        <v>119</v>
      </c>
    </row>
    <row r="19" spans="1:15" ht="15" customHeight="1" x14ac:dyDescent="0.35">
      <c r="A19" s="52">
        <v>10</v>
      </c>
      <c r="B19" s="53" t="s">
        <v>61</v>
      </c>
      <c r="C19" s="60" t="s">
        <v>59</v>
      </c>
      <c r="D19" s="54" t="s">
        <v>62</v>
      </c>
      <c r="E19" s="53">
        <v>45218</v>
      </c>
      <c r="F19" s="55">
        <v>26</v>
      </c>
      <c r="G19" s="56" t="s">
        <v>63</v>
      </c>
      <c r="H19" s="122">
        <v>128.76</v>
      </c>
      <c r="I19" s="115" t="s">
        <v>53</v>
      </c>
      <c r="J19" s="116">
        <v>150</v>
      </c>
      <c r="K19" s="117" t="s">
        <v>143</v>
      </c>
      <c r="L19" s="116" t="s">
        <v>144</v>
      </c>
      <c r="M19" s="117" t="s">
        <v>140</v>
      </c>
      <c r="N19" s="87">
        <v>6451</v>
      </c>
      <c r="O19" s="67" t="s">
        <v>130</v>
      </c>
    </row>
    <row r="20" spans="1:15" ht="15" customHeight="1" x14ac:dyDescent="0.35">
      <c r="A20" s="52">
        <v>11</v>
      </c>
      <c r="B20" s="53" t="s">
        <v>110</v>
      </c>
      <c r="C20" s="60" t="s">
        <v>64</v>
      </c>
      <c r="D20" s="54" t="s">
        <v>65</v>
      </c>
      <c r="E20" s="53">
        <v>45222</v>
      </c>
      <c r="F20" s="55">
        <v>36</v>
      </c>
      <c r="G20" s="56" t="s">
        <v>19</v>
      </c>
      <c r="H20" s="57">
        <v>1207.1300000000001</v>
      </c>
      <c r="I20" s="68" t="s">
        <v>66</v>
      </c>
      <c r="J20" s="67">
        <v>70</v>
      </c>
      <c r="K20" s="71" t="s">
        <v>118</v>
      </c>
      <c r="L20" s="67" t="s">
        <v>136</v>
      </c>
      <c r="M20" s="71" t="s">
        <v>120</v>
      </c>
      <c r="N20" s="87">
        <v>3894</v>
      </c>
      <c r="O20" s="67" t="s">
        <v>119</v>
      </c>
    </row>
    <row r="21" spans="1:15" ht="15" customHeight="1" x14ac:dyDescent="0.35">
      <c r="A21" s="52">
        <v>12</v>
      </c>
      <c r="B21" s="53" t="s">
        <v>67</v>
      </c>
      <c r="C21" s="60" t="s">
        <v>68</v>
      </c>
      <c r="D21" s="54" t="s">
        <v>69</v>
      </c>
      <c r="E21" s="53">
        <v>45224</v>
      </c>
      <c r="F21" s="55">
        <v>2</v>
      </c>
      <c r="G21" s="61" t="s">
        <v>70</v>
      </c>
      <c r="H21" s="57">
        <v>735.01</v>
      </c>
      <c r="I21" s="68"/>
      <c r="J21" s="67">
        <v>250</v>
      </c>
      <c r="K21" s="71" t="s">
        <v>118</v>
      </c>
      <c r="L21" s="67" t="s">
        <v>145</v>
      </c>
      <c r="M21" s="71" t="s">
        <v>120</v>
      </c>
      <c r="N21" s="87">
        <v>97119</v>
      </c>
      <c r="O21" s="67" t="s">
        <v>128</v>
      </c>
    </row>
    <row r="22" spans="1:15" s="86" customFormat="1" ht="15" customHeight="1" x14ac:dyDescent="0.35">
      <c r="A22" s="76">
        <v>13</v>
      </c>
      <c r="B22" s="77" t="s">
        <v>71</v>
      </c>
      <c r="C22" s="78" t="s">
        <v>72</v>
      </c>
      <c r="D22" s="79" t="s">
        <v>73</v>
      </c>
      <c r="E22" s="77">
        <v>45224</v>
      </c>
      <c r="F22" s="80">
        <v>55</v>
      </c>
      <c r="G22" s="81" t="s">
        <v>74</v>
      </c>
      <c r="H22" s="82">
        <v>3251.19</v>
      </c>
      <c r="I22" s="83" t="s">
        <v>75</v>
      </c>
      <c r="J22" s="84">
        <v>100</v>
      </c>
      <c r="K22" s="85" t="s">
        <v>118</v>
      </c>
      <c r="L22" s="84" t="s">
        <v>146</v>
      </c>
      <c r="M22" s="85" t="s">
        <v>120</v>
      </c>
      <c r="N22" s="89">
        <v>46069</v>
      </c>
      <c r="O22" s="84" t="s">
        <v>119</v>
      </c>
    </row>
    <row r="23" spans="1:15" ht="15" customHeight="1" x14ac:dyDescent="0.35">
      <c r="A23" s="52">
        <v>14</v>
      </c>
      <c r="B23" s="53" t="s">
        <v>76</v>
      </c>
      <c r="C23" s="60" t="s">
        <v>77</v>
      </c>
      <c r="D23" s="54" t="s">
        <v>78</v>
      </c>
      <c r="E23" s="53">
        <v>45224</v>
      </c>
      <c r="F23" s="55">
        <v>55</v>
      </c>
      <c r="G23" s="56" t="s">
        <v>74</v>
      </c>
      <c r="H23" s="57">
        <v>3251.19</v>
      </c>
      <c r="I23" s="68" t="s">
        <v>75</v>
      </c>
      <c r="J23" s="67">
        <v>100</v>
      </c>
      <c r="K23" s="74" t="s">
        <v>147</v>
      </c>
      <c r="L23" s="67" t="s">
        <v>148</v>
      </c>
      <c r="M23" s="71" t="s">
        <v>120</v>
      </c>
      <c r="N23" s="88">
        <v>19222</v>
      </c>
      <c r="O23" s="67" t="s">
        <v>119</v>
      </c>
    </row>
    <row r="24" spans="1:15" ht="15" customHeight="1" x14ac:dyDescent="0.35">
      <c r="A24" s="52">
        <v>15</v>
      </c>
      <c r="B24" s="53" t="s">
        <v>79</v>
      </c>
      <c r="C24" s="60" t="s">
        <v>80</v>
      </c>
      <c r="D24" s="54" t="s">
        <v>81</v>
      </c>
      <c r="E24" s="53">
        <v>45229</v>
      </c>
      <c r="F24" s="55">
        <v>46</v>
      </c>
      <c r="G24" s="56" t="s">
        <v>82</v>
      </c>
      <c r="H24" s="57">
        <v>9796.49</v>
      </c>
      <c r="I24" s="68" t="s">
        <v>83</v>
      </c>
      <c r="J24" s="67">
        <v>40</v>
      </c>
      <c r="K24" s="71" t="s">
        <v>118</v>
      </c>
      <c r="L24" s="67" t="s">
        <v>137</v>
      </c>
      <c r="M24" s="71" t="s">
        <v>120</v>
      </c>
      <c r="N24" s="87">
        <v>20477</v>
      </c>
      <c r="O24" s="67" t="s">
        <v>119</v>
      </c>
    </row>
    <row r="25" spans="1:15" x14ac:dyDescent="0.35">
      <c r="A25" s="52">
        <v>16</v>
      </c>
      <c r="B25" s="53" t="s">
        <v>84</v>
      </c>
      <c r="C25" s="60" t="s">
        <v>85</v>
      </c>
      <c r="D25" s="54" t="s">
        <v>86</v>
      </c>
      <c r="E25" s="53">
        <v>45229</v>
      </c>
      <c r="F25" s="55">
        <v>45</v>
      </c>
      <c r="G25" s="61" t="s">
        <v>87</v>
      </c>
      <c r="H25" s="57">
        <v>3519.44</v>
      </c>
      <c r="I25" s="68" t="s">
        <v>88</v>
      </c>
      <c r="J25" s="67">
        <v>150</v>
      </c>
      <c r="K25" s="71" t="s">
        <v>118</v>
      </c>
      <c r="L25" s="67" t="s">
        <v>137</v>
      </c>
      <c r="M25" s="71" t="s">
        <v>120</v>
      </c>
      <c r="N25" s="87">
        <v>55521</v>
      </c>
      <c r="O25" s="67" t="s">
        <v>119</v>
      </c>
    </row>
    <row r="26" spans="1:15" x14ac:dyDescent="0.35">
      <c r="A26" s="52">
        <v>17</v>
      </c>
      <c r="B26" s="53" t="s">
        <v>89</v>
      </c>
      <c r="C26" s="60" t="s">
        <v>90</v>
      </c>
      <c r="D26" s="54" t="s">
        <v>91</v>
      </c>
      <c r="E26" s="53">
        <v>45230</v>
      </c>
      <c r="F26" s="55"/>
      <c r="G26" s="61" t="s">
        <v>92</v>
      </c>
      <c r="H26" s="57">
        <v>2681.6</v>
      </c>
      <c r="I26" s="68" t="s">
        <v>88</v>
      </c>
      <c r="J26" s="67">
        <v>80</v>
      </c>
      <c r="K26" s="71" t="s">
        <v>118</v>
      </c>
      <c r="L26" s="67" t="s">
        <v>157</v>
      </c>
      <c r="M26" s="71" t="s">
        <v>120</v>
      </c>
      <c r="N26" s="87">
        <v>98786</v>
      </c>
      <c r="O26" s="67" t="s">
        <v>149</v>
      </c>
    </row>
    <row r="27" spans="1:15" ht="15" customHeight="1" x14ac:dyDescent="0.35">
      <c r="A27" s="52">
        <v>18</v>
      </c>
      <c r="B27" s="53" t="s">
        <v>93</v>
      </c>
      <c r="C27" s="60" t="s">
        <v>94</v>
      </c>
      <c r="D27" s="54" t="s">
        <v>95</v>
      </c>
      <c r="E27" s="53">
        <v>45230</v>
      </c>
      <c r="F27" s="55">
        <v>37</v>
      </c>
      <c r="G27" s="56" t="s">
        <v>38</v>
      </c>
      <c r="H27" s="57">
        <v>2618.1299999999997</v>
      </c>
      <c r="I27" s="68" t="s">
        <v>88</v>
      </c>
      <c r="J27" s="67">
        <v>150</v>
      </c>
      <c r="K27" s="71" t="s">
        <v>118</v>
      </c>
      <c r="L27" s="67" t="s">
        <v>138</v>
      </c>
      <c r="M27" s="71" t="s">
        <v>120</v>
      </c>
      <c r="N27" s="87">
        <v>12918</v>
      </c>
      <c r="O27" s="67" t="s">
        <v>119</v>
      </c>
    </row>
    <row r="28" spans="1:15" ht="15" customHeight="1" x14ac:dyDescent="0.35">
      <c r="A28" s="95">
        <v>19</v>
      </c>
      <c r="B28" s="90"/>
      <c r="C28" s="97"/>
      <c r="D28" s="99"/>
      <c r="E28" s="90"/>
      <c r="F28" s="101"/>
      <c r="G28" s="103"/>
      <c r="H28" s="105"/>
    </row>
    <row r="29" spans="1:15" x14ac:dyDescent="0.35">
      <c r="A29" s="96"/>
      <c r="B29" s="91"/>
      <c r="C29" s="98"/>
      <c r="D29" s="100"/>
      <c r="E29" s="91"/>
      <c r="F29" s="102"/>
      <c r="G29" s="104"/>
      <c r="H29" s="106"/>
    </row>
    <row r="30" spans="1:15" x14ac:dyDescent="0.35">
      <c r="A30" s="95">
        <v>20</v>
      </c>
      <c r="B30" s="90"/>
      <c r="C30" s="97"/>
      <c r="D30" s="99"/>
      <c r="E30" s="90"/>
      <c r="F30" s="101"/>
      <c r="G30" s="103"/>
      <c r="H30" s="105"/>
      <c r="K30" s="75"/>
    </row>
    <row r="31" spans="1:15" x14ac:dyDescent="0.35">
      <c r="A31" s="96"/>
      <c r="B31" s="91"/>
      <c r="C31" s="98"/>
      <c r="D31" s="100"/>
      <c r="E31" s="91"/>
      <c r="F31" s="102"/>
      <c r="G31" s="104"/>
      <c r="H31" s="106"/>
      <c r="K31" s="75"/>
    </row>
    <row r="32" spans="1:15" x14ac:dyDescent="0.35">
      <c r="A32" s="4"/>
      <c r="D32" s="18"/>
      <c r="E32" s="19"/>
      <c r="G32" s="35" t="s">
        <v>14</v>
      </c>
      <c r="H32" s="1">
        <f>SUM(H9:H31)</f>
        <v>47055.569999999992</v>
      </c>
      <c r="K32" s="75"/>
    </row>
    <row r="33" spans="1:15" x14ac:dyDescent="0.35">
      <c r="A33" s="4"/>
      <c r="B33" s="13"/>
      <c r="C33" s="30"/>
      <c r="D33" s="6"/>
      <c r="E33" s="13"/>
      <c r="F33" s="13"/>
      <c r="G33" s="31"/>
      <c r="H33" s="9"/>
      <c r="I33" s="3"/>
    </row>
    <row r="34" spans="1:15" x14ac:dyDescent="0.35">
      <c r="A34" s="4"/>
      <c r="B34" s="13"/>
      <c r="C34" s="30"/>
      <c r="D34" s="6"/>
      <c r="E34" s="13"/>
      <c r="F34" s="13"/>
      <c r="G34" s="31"/>
      <c r="H34" s="12"/>
      <c r="I34" s="3"/>
      <c r="K34" s="34" t="s">
        <v>96</v>
      </c>
    </row>
    <row r="35" spans="1:15" x14ac:dyDescent="0.35">
      <c r="A35" s="92" t="s">
        <v>11</v>
      </c>
      <c r="B35" s="93"/>
      <c r="C35" s="93"/>
      <c r="D35" s="93"/>
      <c r="E35" s="93"/>
      <c r="F35" s="93"/>
      <c r="G35" s="93"/>
      <c r="H35" s="94"/>
    </row>
    <row r="36" spans="1:15" ht="31" x14ac:dyDescent="0.35">
      <c r="A36" s="20" t="s">
        <v>13</v>
      </c>
      <c r="B36" s="20" t="s">
        <v>4</v>
      </c>
      <c r="C36" s="36" t="s">
        <v>5</v>
      </c>
      <c r="D36" s="21" t="s">
        <v>6</v>
      </c>
      <c r="E36" s="22" t="s">
        <v>7</v>
      </c>
      <c r="F36" s="20" t="s">
        <v>8</v>
      </c>
      <c r="G36" s="37" t="s">
        <v>9</v>
      </c>
      <c r="H36" s="23" t="s">
        <v>10</v>
      </c>
      <c r="I36" s="62" t="s">
        <v>111</v>
      </c>
      <c r="J36" s="62" t="s">
        <v>112</v>
      </c>
      <c r="K36" s="72" t="s">
        <v>113</v>
      </c>
      <c r="L36" s="63" t="s">
        <v>114</v>
      </c>
      <c r="M36" s="70" t="s">
        <v>115</v>
      </c>
      <c r="N36" s="65" t="s">
        <v>116</v>
      </c>
      <c r="O36" s="64" t="s">
        <v>117</v>
      </c>
    </row>
    <row r="37" spans="1:15" ht="36" customHeight="1" x14ac:dyDescent="0.35">
      <c r="A37" s="40">
        <v>21</v>
      </c>
      <c r="B37" s="45" t="s">
        <v>43</v>
      </c>
      <c r="C37" s="46" t="s">
        <v>44</v>
      </c>
      <c r="D37" s="25" t="s">
        <v>45</v>
      </c>
      <c r="E37" s="44">
        <v>45217</v>
      </c>
      <c r="F37" s="50">
        <v>5</v>
      </c>
      <c r="G37" s="51" t="s">
        <v>97</v>
      </c>
      <c r="H37" s="27">
        <v>423.84</v>
      </c>
      <c r="I37" s="66" t="s">
        <v>46</v>
      </c>
      <c r="J37" s="67">
        <v>100</v>
      </c>
      <c r="K37" s="71" t="s">
        <v>118</v>
      </c>
      <c r="L37" s="67" t="s">
        <v>156</v>
      </c>
      <c r="M37" s="71" t="s">
        <v>120</v>
      </c>
      <c r="N37" s="88">
        <v>5221</v>
      </c>
      <c r="O37" s="67" t="s">
        <v>119</v>
      </c>
    </row>
    <row r="38" spans="1:15" ht="25.5" customHeight="1" x14ac:dyDescent="0.35">
      <c r="A38" s="40">
        <v>22</v>
      </c>
      <c r="B38" s="45" t="s">
        <v>54</v>
      </c>
      <c r="C38" s="46" t="s">
        <v>55</v>
      </c>
      <c r="D38" s="25" t="s">
        <v>56</v>
      </c>
      <c r="E38" s="44">
        <v>45218</v>
      </c>
      <c r="F38" s="50">
        <v>5</v>
      </c>
      <c r="G38" s="51" t="s">
        <v>97</v>
      </c>
      <c r="H38" s="114">
        <v>423.84</v>
      </c>
      <c r="I38" s="115" t="s">
        <v>53</v>
      </c>
      <c r="J38" s="116">
        <v>150</v>
      </c>
      <c r="K38" s="117" t="s">
        <v>141</v>
      </c>
      <c r="L38" s="116" t="s">
        <v>150</v>
      </c>
      <c r="M38" s="117" t="s">
        <v>140</v>
      </c>
      <c r="N38" s="87">
        <v>57395</v>
      </c>
      <c r="O38" s="67" t="s">
        <v>119</v>
      </c>
    </row>
    <row r="39" spans="1:15" ht="21.75" customHeight="1" x14ac:dyDescent="0.35">
      <c r="A39" s="40">
        <v>23</v>
      </c>
      <c r="B39" s="45" t="s">
        <v>58</v>
      </c>
      <c r="C39" s="46" t="s">
        <v>59</v>
      </c>
      <c r="D39" s="25" t="s">
        <v>60</v>
      </c>
      <c r="E39" s="44">
        <v>45218</v>
      </c>
      <c r="F39" s="50">
        <v>5</v>
      </c>
      <c r="G39" s="51" t="s">
        <v>97</v>
      </c>
      <c r="H39" s="114">
        <v>423.84</v>
      </c>
      <c r="I39" s="115" t="s">
        <v>53</v>
      </c>
      <c r="J39" s="116">
        <v>150</v>
      </c>
      <c r="K39" s="117" t="s">
        <v>141</v>
      </c>
      <c r="L39" s="116" t="s">
        <v>135</v>
      </c>
      <c r="M39" s="117" t="s">
        <v>140</v>
      </c>
      <c r="N39" s="87">
        <v>6450</v>
      </c>
      <c r="O39" s="67" t="s">
        <v>119</v>
      </c>
    </row>
    <row r="40" spans="1:15" x14ac:dyDescent="0.35">
      <c r="A40" s="40">
        <v>24</v>
      </c>
      <c r="B40" s="45" t="s">
        <v>98</v>
      </c>
      <c r="C40" s="46" t="s">
        <v>99</v>
      </c>
      <c r="D40" s="25" t="s">
        <v>100</v>
      </c>
      <c r="E40" s="44">
        <v>45224</v>
      </c>
      <c r="F40" s="47">
        <v>1</v>
      </c>
      <c r="G40" s="48" t="s">
        <v>22</v>
      </c>
      <c r="H40" s="118">
        <v>10.73</v>
      </c>
      <c r="I40" s="119"/>
      <c r="J40" s="120">
        <v>175</v>
      </c>
      <c r="K40" s="121" t="s">
        <v>152</v>
      </c>
      <c r="L40" s="120" t="s">
        <v>153</v>
      </c>
      <c r="M40" s="121" t="s">
        <v>151</v>
      </c>
      <c r="N40" s="87">
        <v>526</v>
      </c>
      <c r="O40" s="67" t="s">
        <v>128</v>
      </c>
    </row>
    <row r="41" spans="1:15" ht="21.75" customHeight="1" x14ac:dyDescent="0.35">
      <c r="A41" s="40">
        <v>25</v>
      </c>
      <c r="B41" s="45" t="s">
        <v>101</v>
      </c>
      <c r="C41" s="46" t="s">
        <v>102</v>
      </c>
      <c r="D41" s="25" t="s">
        <v>103</v>
      </c>
      <c r="E41" s="44">
        <v>45229</v>
      </c>
      <c r="F41" s="50">
        <v>5</v>
      </c>
      <c r="G41" s="51" t="s">
        <v>97</v>
      </c>
      <c r="H41" s="27">
        <v>423.84</v>
      </c>
      <c r="I41" s="66" t="s">
        <v>88</v>
      </c>
      <c r="J41" s="67">
        <v>150</v>
      </c>
      <c r="K41" s="71" t="s">
        <v>154</v>
      </c>
      <c r="L41" s="67" t="s">
        <v>155</v>
      </c>
      <c r="M41" s="71" t="s">
        <v>120</v>
      </c>
      <c r="N41" s="87">
        <v>6392</v>
      </c>
      <c r="O41" s="67" t="s">
        <v>119</v>
      </c>
    </row>
    <row r="42" spans="1:15" ht="28.5" x14ac:dyDescent="0.35">
      <c r="A42" s="40">
        <v>26</v>
      </c>
      <c r="B42" s="43" t="s">
        <v>23</v>
      </c>
      <c r="C42" s="42" t="s">
        <v>20</v>
      </c>
      <c r="D42" s="41" t="s">
        <v>104</v>
      </c>
      <c r="E42" s="44"/>
      <c r="F42" s="47">
        <v>1</v>
      </c>
      <c r="G42" s="48" t="s">
        <v>105</v>
      </c>
      <c r="H42" s="27">
        <v>4935.8</v>
      </c>
    </row>
    <row r="43" spans="1:15" ht="29" x14ac:dyDescent="0.35">
      <c r="A43" s="40">
        <v>27</v>
      </c>
      <c r="B43" s="24" t="s">
        <v>21</v>
      </c>
      <c r="C43" s="38" t="s">
        <v>20</v>
      </c>
      <c r="D43" s="25" t="s">
        <v>107</v>
      </c>
      <c r="E43" s="26" t="s">
        <v>20</v>
      </c>
      <c r="F43" s="47">
        <v>1</v>
      </c>
      <c r="G43" s="49" t="s">
        <v>26</v>
      </c>
      <c r="H43" s="27">
        <v>5647.52</v>
      </c>
    </row>
    <row r="44" spans="1:15" ht="29" x14ac:dyDescent="0.35">
      <c r="A44" s="40">
        <v>28</v>
      </c>
      <c r="B44" s="24" t="s">
        <v>21</v>
      </c>
      <c r="C44" s="38" t="s">
        <v>20</v>
      </c>
      <c r="D44" s="25" t="s">
        <v>106</v>
      </c>
      <c r="E44" s="26" t="s">
        <v>20</v>
      </c>
      <c r="F44" s="47">
        <v>2</v>
      </c>
      <c r="G44" s="49" t="s">
        <v>24</v>
      </c>
      <c r="H44" s="27">
        <v>122.34</v>
      </c>
    </row>
    <row r="45" spans="1:15" x14ac:dyDescent="0.35">
      <c r="G45" s="35" t="s">
        <v>15</v>
      </c>
      <c r="H45" s="58">
        <f>SUM(H37:H44)</f>
        <v>12411.75</v>
      </c>
    </row>
    <row r="46" spans="1:15" x14ac:dyDescent="0.35">
      <c r="H46" s="28"/>
    </row>
    <row r="47" spans="1:15" ht="15" thickBot="1" x14ac:dyDescent="0.4">
      <c r="A47" s="4"/>
      <c r="B47" s="13"/>
      <c r="C47" s="30"/>
      <c r="D47" s="6"/>
      <c r="E47" s="13"/>
      <c r="F47" s="13"/>
      <c r="G47" s="31"/>
      <c r="H47" s="28"/>
    </row>
    <row r="48" spans="1:15" ht="15" thickBot="1" x14ac:dyDescent="0.4">
      <c r="A48" s="4"/>
      <c r="B48" s="13"/>
      <c r="C48" s="30"/>
      <c r="D48" s="6"/>
      <c r="E48" s="13"/>
      <c r="F48" s="13"/>
      <c r="G48" s="11" t="s">
        <v>12</v>
      </c>
      <c r="H48" s="29">
        <f>SUM(H45,H32)</f>
        <v>59467.319999999992</v>
      </c>
    </row>
    <row r="49" spans="1:8" x14ac:dyDescent="0.35">
      <c r="A49" s="4"/>
      <c r="B49" s="13"/>
      <c r="C49" s="30"/>
      <c r="D49" s="6"/>
      <c r="E49" s="13"/>
      <c r="F49" s="13"/>
      <c r="G49" s="31"/>
      <c r="H49" s="9"/>
    </row>
    <row r="50" spans="1:8" x14ac:dyDescent="0.35">
      <c r="A50" s="4"/>
      <c r="B50" s="13"/>
      <c r="C50" s="30"/>
      <c r="D50" s="6"/>
      <c r="E50" s="13"/>
      <c r="F50" s="13"/>
      <c r="G50" s="31"/>
      <c r="H50" s="9"/>
    </row>
    <row r="51" spans="1:8" x14ac:dyDescent="0.35">
      <c r="A51" s="4"/>
      <c r="B51" s="13"/>
      <c r="C51" s="30"/>
      <c r="D51" s="6"/>
      <c r="E51" s="13"/>
      <c r="F51" s="13"/>
      <c r="G51" s="31"/>
      <c r="H51" s="9"/>
    </row>
    <row r="52" spans="1:8" x14ac:dyDescent="0.35">
      <c r="A52" s="4"/>
      <c r="B52" s="13"/>
      <c r="C52" s="30"/>
      <c r="D52" s="6"/>
      <c r="E52" s="13"/>
      <c r="F52" s="13"/>
      <c r="G52" s="31"/>
      <c r="H52" s="9"/>
    </row>
    <row r="53" spans="1:8" x14ac:dyDescent="0.35">
      <c r="A53" s="4"/>
      <c r="B53" s="13"/>
      <c r="C53" s="30"/>
      <c r="D53" s="6"/>
      <c r="E53" s="13"/>
      <c r="F53" s="13"/>
      <c r="G53" s="31"/>
      <c r="H53" s="9"/>
    </row>
    <row r="54" spans="1:8" x14ac:dyDescent="0.35">
      <c r="A54" s="4"/>
      <c r="B54" s="13"/>
      <c r="C54" s="30"/>
      <c r="D54" s="6"/>
      <c r="E54" s="13"/>
      <c r="F54" s="13"/>
      <c r="G54" s="31"/>
      <c r="H54" s="9"/>
    </row>
  </sheetData>
  <mergeCells count="22">
    <mergeCell ref="D30:D31"/>
    <mergeCell ref="E5:F5"/>
    <mergeCell ref="A7:H7"/>
    <mergeCell ref="A1:H1"/>
    <mergeCell ref="E3:F3"/>
    <mergeCell ref="E4:F4"/>
    <mergeCell ref="E30:E31"/>
    <mergeCell ref="A35:H35"/>
    <mergeCell ref="A28:A29"/>
    <mergeCell ref="B28:B29"/>
    <mergeCell ref="C28:C29"/>
    <mergeCell ref="D28:D29"/>
    <mergeCell ref="E28:E29"/>
    <mergeCell ref="F28:F29"/>
    <mergeCell ref="G28:G29"/>
    <mergeCell ref="H28:H29"/>
    <mergeCell ref="F30:F31"/>
    <mergeCell ref="G30:G31"/>
    <mergeCell ref="H30:H31"/>
    <mergeCell ref="A30:A31"/>
    <mergeCell ref="B30:B31"/>
    <mergeCell ref="C30:C31"/>
  </mergeCells>
  <phoneticPr fontId="34" type="noConversion"/>
  <hyperlinks>
    <hyperlink ref="N9" r:id="rId1" display="https://ex02.montgomerycountymd.gov/ojn6/ijn7/StreetLightAdmin/PoleDetails.aspx?CID=4159&amp;PType=L" xr:uid="{CFDE3C04-CE38-4609-ADF5-387245797D01}"/>
    <hyperlink ref="N10" r:id="rId2" display="https://ex02.montgomerycountymd.gov/ojn6/ijn7/StreetLightAdmin/PoleDetails.aspx?CID=17625&amp;PType=L" xr:uid="{B529EA3E-7A27-441E-B420-025C1725B02C}"/>
    <hyperlink ref="N11" r:id="rId3" display="https://ex02.montgomerycountymd.gov/ojn6/ijn7/StreetLightAdmin/PoleDetails.aspx?CID=21183&amp;PType=L" xr:uid="{FAA8890E-4876-4E10-96F6-AC6638A2E324}"/>
    <hyperlink ref="N12" r:id="rId4" display="https://ex02.montgomerycountymd.gov/ojn6/ijn7/StreetLightAdmin/PoleDetails.aspx?CID=3785&amp;PType=L" xr:uid="{F12861BB-15A5-4E3E-848D-624E6475E679}"/>
    <hyperlink ref="N13" r:id="rId5" display="https://ex02.montgomerycountymd.gov/ojn6/ijn7/StreetLightAdmin/PoleDetails.aspx?CID=5221&amp;PType=L" xr:uid="{F5B450D1-0844-4908-8E88-4C5B25DD1B66}"/>
    <hyperlink ref="N14" r:id="rId6" display="https://ex02.montgomerycountymd.gov/ojn6/ijn7/StreetLightAdmin/PoleDetails.aspx?CID=5221&amp;PType=L" xr:uid="{8AEB325D-7349-4976-96E6-84E007382342}"/>
    <hyperlink ref="N15" r:id="rId7" display="https://ex02.montgomerycountymd.gov/ojn6/ijn7/StreetLightAdmin/PoleDetails.aspx?CID=8367&amp;PType=L" xr:uid="{0C1DC275-877B-4870-B90D-0485D63BB6F4}"/>
    <hyperlink ref="N16" r:id="rId8" display="https://ex02.montgomerycountymd.gov/ojn6/ijn7/StreetLightAdmin/PoleDetails.aspx?CID=1062&amp;PType=L" xr:uid="{82FA31EE-9FBF-4569-A84E-6478FFBBA65C}"/>
    <hyperlink ref="N17" r:id="rId9" display="https://ex02.montgomerycountymd.gov/ojn6/ijn7/StreetLightAdmin/PoleDetails.aspx?CID=57395&amp;PType=L" xr:uid="{A0448FCB-9B98-40B7-BFFB-68CB61A97DF7}"/>
    <hyperlink ref="N18" r:id="rId10" display="https://ex02.montgomerycountymd.gov/ojn6/ijn7/StreetLightAdmin/PoleDetails.aspx?CID=6450&amp;PType=L" xr:uid="{23085BFD-38E5-4DB9-862A-7F368E8D9D16}"/>
    <hyperlink ref="N19" r:id="rId11" display="https://ex02.montgomerycountymd.gov/ojn6/ijn7/StreetLightAdmin/PoleDetails.aspx?CID=6451&amp;PType=L" xr:uid="{0C42450C-089A-461D-AD1E-6A7A8E7A1B03}"/>
    <hyperlink ref="N20" r:id="rId12" display="https://ex02.montgomerycountymd.gov/ojn6/ijn7/StreetLightAdmin/PoleDetails.aspx?CID=3894&amp;PType=L" xr:uid="{122BE430-C8D7-4AE0-B0CD-8581687DD497}"/>
    <hyperlink ref="N21" r:id="rId13" display="https://ex02.montgomerycountymd.gov/ojn6/ijn7/StreetLightAdmin/PoleDetails.aspx?CID=97119&amp;PType=L" xr:uid="{7E8596D5-8BC4-4CB7-8E06-29A3F74625A7}"/>
    <hyperlink ref="N22" r:id="rId14" display="https://ex02.montgomerycountymd.gov/ojn6/ijn7/StreetLightAdmin/PoleDetails.aspx?CID=46069&amp;PType=L" xr:uid="{FD4A1D9D-F615-4B31-88BB-41417619EAB8}"/>
    <hyperlink ref="N23" r:id="rId15" display="https://ex02.montgomerycountymd.gov/ojn6/ijn7/StreetLightAdmin/PoleDetails.aspx?CID=19222&amp;PType=L" xr:uid="{B1FE777A-1975-49EF-8008-84C029E7A267}"/>
    <hyperlink ref="K23" r:id="rId16" xr:uid="{8D2F7D1A-57C9-420D-AFB3-548202DDBA2D}"/>
    <hyperlink ref="N24" r:id="rId17" display="https://ex02.montgomerycountymd.gov/ojn6/ijn7/StreetLightAdmin/PoleDetails.aspx?CID=20477&amp;PType=L" xr:uid="{8187E11B-20BB-4364-970D-5FF7A1EA4E9E}"/>
    <hyperlink ref="N25" r:id="rId18" display="https://ex02.montgomerycountymd.gov/ojn6/ijn7/StreetLightAdmin/PoleDetails.aspx?CID=55521&amp;PType=L" xr:uid="{09047CC9-1B59-4748-AC0F-9108FCA7D65A}"/>
    <hyperlink ref="N26" r:id="rId19" display="https://ex02.montgomerycountymd.gov/ojn6/ijn7/StreetLightAdmin/PoleDetails.aspx?CID=98786&amp;PType=L" xr:uid="{8A1ED3E8-53CB-4FA5-98F2-3A8DFA3B8F25}"/>
    <hyperlink ref="N27" r:id="rId20" display="https://ex02.montgomerycountymd.gov/ojn6/ijn7/StreetLightAdmin/PoleDetails.aspx?CID=12918&amp;PType=L" xr:uid="{3929318E-AE5F-4F58-A99E-48CE1437FFF2}"/>
    <hyperlink ref="N37" r:id="rId21" display="https://ex02.montgomerycountymd.gov/ojn6/ijn7/StreetLightAdmin/PoleDetails.aspx?CID=5221&amp;PType=L" xr:uid="{F825302D-20C1-4BAB-82D5-5B52954870E9}"/>
    <hyperlink ref="N38" r:id="rId22" display="https://ex02.montgomerycountymd.gov/ojn6/ijn7/StreetLightAdmin/PoleDetails.aspx?CID=57395&amp;PType=L" xr:uid="{136A1C2A-C55F-4A3C-BA22-43C193C8DE1B}"/>
    <hyperlink ref="N39" r:id="rId23" display="https://ex02.montgomerycountymd.gov/ojn6/ijn7/StreetLightAdmin/PoleDetails.aspx?CID=6450&amp;PType=L" xr:uid="{E5F12E37-D2B1-4C9A-AD86-0A79EAEE730D}"/>
    <hyperlink ref="N40" r:id="rId24" display="https://ex02.montgomerycountymd.gov/ojn6/ijn7/StreetLightAdmin/PoleDetails.aspx?CID=526&amp;PType=L" xr:uid="{4A85D58B-1B58-4C92-A3BD-64430B345661}"/>
    <hyperlink ref="N41" r:id="rId25" display="https://ex02.montgomerycountymd.gov/ojn6/ijn7/StreetLightAdmin/PoleDetails.aspx?CID=6392&amp;PType=L" xr:uid="{644E4A2B-F8F9-4411-B997-30D8D9E43FCA}"/>
  </hyperlinks>
  <pageMargins left="0.25" right="0.25" top="0.75" bottom="0.75" header="0.3" footer="0.3"/>
  <pageSetup scale="43" fitToHeight="0" orientation="portrait" r:id="rId26"/>
  <drawing r:id="rId2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1" ma:contentTypeDescription="Create a new document." ma:contentTypeScope="" ma:versionID="f127a2b758b206325c98aee21b321136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3f692597a763c1d30bf51e5bd1397d19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4B7325-4240-4A22-9ED5-CCD5D117AE2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7E546F-256B-4A5F-A975-2620896C23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78B5C3-C034-42F2-9FB0-ECEB1824BE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Vivian Lewis</cp:lastModifiedBy>
  <cp:lastPrinted>2023-10-19T12:11:41Z</cp:lastPrinted>
  <dcterms:created xsi:type="dcterms:W3CDTF">2022-02-17T13:04:14Z</dcterms:created>
  <dcterms:modified xsi:type="dcterms:W3CDTF">2023-11-27T20:53:15Z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